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BA7770F8-91AC-4034-BEE1-1B04AC4D7C93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5" l="1"/>
  <c r="G26" i="45"/>
  <c r="E10" i="45"/>
  <c r="D10" i="45"/>
</calcChain>
</file>

<file path=xl/sharedStrings.xml><?xml version="1.0" encoding="utf-8"?>
<sst xmlns="http://schemas.openxmlformats.org/spreadsheetml/2006/main" count="116" uniqueCount="82">
  <si>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</si>
  <si>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</si>
  <si>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</si>
  <si>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</si>
  <si>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</si>
  <si>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</si>
  <si>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</si>
  <si>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</si>
  <si>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</si>
  <si>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</si>
  <si>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丰富群众休闲文化生活                                                      原绩效目标设置不完善，新增年度总体目标为：通过对改善农村生产生活条件，显著提升群众幸福感、满意度，奠定乡村旅游发展基础，建设生态宜居美丽乡村。</t>
  </si>
  <si>
    <t>全年已完成大柳滩村乡村振兴风貌提升工程，有效改善以乡村旅游休闲为基础的田园、亲子、文旅等服务，已达到预期目标。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</si>
  <si>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</si>
  <si>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</si>
  <si>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</si>
  <si>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</si>
  <si>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</si>
  <si>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</si>
  <si>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</si>
  <si>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</si>
  <si>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</si>
  <si>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</si>
  <si>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</si>
  <si>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</si>
  <si>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</si>
  <si>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</si>
  <si>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</si>
  <si>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</si>
  <si>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</si>
  <si>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</si>
  <si>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</si>
  <si>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</si>
  <si>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</si>
  <si>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</si>
  <si>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</si>
  <si>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树蛙屋个数</t>
  </si>
  <si>
    <t>=10个</t>
  </si>
  <si>
    <t>10个</t>
  </si>
  <si>
    <t>质量指标</t>
  </si>
  <si>
    <t>竣工验收合格率</t>
  </si>
  <si>
    <t>=100%</t>
  </si>
  <si>
    <t>100%</t>
  </si>
  <si>
    <t>时效指标</t>
  </si>
  <si>
    <t>按时完工率</t>
  </si>
  <si>
    <t>≥90%</t>
  </si>
  <si>
    <t>95%</t>
  </si>
  <si>
    <t>成本指标</t>
  </si>
  <si>
    <t>超支率</t>
  </si>
  <si>
    <t>≤5%</t>
  </si>
  <si>
    <t>-</t>
  </si>
  <si>
    <t>年初设置指标有误</t>
  </si>
  <si>
    <t>工程建设成本</t>
  </si>
  <si>
    <t>≤6633.24万元</t>
  </si>
  <si>
    <t>6633.24万元</t>
  </si>
  <si>
    <t>效益指标    （30分）</t>
  </si>
  <si>
    <t>经济效益
指标</t>
  </si>
  <si>
    <t>项目经济效益</t>
  </si>
  <si>
    <t>达到预期目标</t>
  </si>
  <si>
    <t>社会效益
指标</t>
  </si>
  <si>
    <t>丰富居民休闲文化生活</t>
  </si>
  <si>
    <t>是</t>
  </si>
  <si>
    <t>可持续影响指标</t>
  </si>
  <si>
    <t>项目营运年限</t>
  </si>
  <si>
    <t>≥5年</t>
  </si>
  <si>
    <t>满意度指标
（10分）</t>
  </si>
  <si>
    <t>服务对象
满意度指标</t>
  </si>
  <si>
    <t>公众满意度</t>
  </si>
  <si>
    <t>游客满意度</t>
  </si>
  <si>
    <t>≥95%</t>
  </si>
  <si>
    <t>90%</t>
  </si>
  <si>
    <t>偏差原因：周边配套不足。改进措施：继续完善周边配套。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</si>
  <si>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</si>
  <si>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</si>
  <si>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</si>
  <si>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</si>
  <si>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</si>
  <si>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</si>
  <si>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</si>
  <si>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</si>
  <si>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</si>
  <si>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</si>
  <si>
    <t>大柳滩村乡村振兴风貌提升工程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</si>
</sst>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  <numFmt numFmtId="182" formatCode="0.0%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0">
    <xf numFmtId="0" fontId="0" fillId="0" borderId="0">
      <alignment vertical="center"/>
    </xf>
    <xf numFmtId="0" fontId="6" fillId="0" borderId="0"/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8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18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6" fillId="0" borderId="4" xfId="15" applyBorder="1" applyAlignment="1">
      <alignment horizontal="center" vertical="center" wrapText="1"/>
    </xf>
    <xf numFmtId="0" fontId="6" fillId="0" borderId="6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8" xfId="17" applyBorder="1" applyAlignment="1">
      <alignment horizontal="center" vertical="center" wrapText="1"/>
    </xf>
    <xf numFmtId="0" fontId="6" fillId="0" borderId="7" xfId="17" applyBorder="1" applyAlignment="1">
      <alignment horizontal="center" vertical="center" wrapText="1"/>
    </xf>
    <xf numFmtId="0" fontId="2" fillId="0" borderId="3" xfId="34" applyFont="1" applyBorder="1" applyAlignment="1">
      <alignment horizontal="center" vertical="center" wrapText="1"/>
    </xf>
    <xf numFmtId="0" fontId="2" fillId="0" borderId="8" xfId="34" applyFont="1" applyBorder="1" applyAlignment="1">
      <alignment horizontal="center" vertical="center" wrapText="1"/>
    </xf>
    <xf numFmtId="0" fontId="2" fillId="0" borderId="7" xfId="3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0">
    <cellStyle name="百分比 2" xfId="3" xr:uid="{00000000-0005-0000-0000-000010000000}"/>
    <cellStyle name="百分比 2 2" xfId="6" xr:uid="{00000000-0005-0000-0000-000018000000}"/>
    <cellStyle name="常规" xfId="0" builtinId="0"/>
    <cellStyle name="常规 2" xfId="15" xr:uid="{00000000-0005-0000-0000-00003F000000}"/>
    <cellStyle name="常规 2 10" xfId="13" xr:uid="{00000000-0005-0000-0000-00003C000000}"/>
    <cellStyle name="常规 2 10 2" xfId="16" xr:uid="{00000000-0005-0000-0000-000040000000}"/>
    <cellStyle name="常规 2 2" xfId="11" xr:uid="{00000000-0005-0000-0000-000036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4" xr:uid="{00000000-0005-0000-0000-00003D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10" xr:uid="{00000000-0005-0000-0000-000031000000}"/>
    <cellStyle name="常规 3 2 2" xfId="20" xr:uid="{00000000-0005-0000-0000-000044000000}"/>
    <cellStyle name="常规 3 2 3" xfId="21" xr:uid="{00000000-0005-0000-0000-000045000000}"/>
    <cellStyle name="常规 3 3" xfId="22" xr:uid="{00000000-0005-0000-0000-000046000000}"/>
    <cellStyle name="常规 3 4" xfId="23" xr:uid="{00000000-0005-0000-0000-000047000000}"/>
    <cellStyle name="常规 4" xfId="24" xr:uid="{00000000-0005-0000-0000-000048000000}"/>
    <cellStyle name="常规 4 2" xfId="25" xr:uid="{00000000-0005-0000-0000-000049000000}"/>
    <cellStyle name="常规 4 3" xfId="26" xr:uid="{00000000-0005-0000-0000-00004A000000}"/>
    <cellStyle name="常规 5" xfId="27" xr:uid="{00000000-0005-0000-0000-00004B000000}"/>
    <cellStyle name="常规 5 2" xfId="4" xr:uid="{00000000-0005-0000-0000-000015000000}"/>
    <cellStyle name="常规 5 2 2" xfId="7" xr:uid="{00000000-0005-0000-0000-00001B000000}"/>
    <cellStyle name="常规 5 3" xfId="28" xr:uid="{00000000-0005-0000-0000-00004C000000}"/>
    <cellStyle name="常规 6" xfId="2" xr:uid="{00000000-0005-0000-0000-00000F000000}"/>
    <cellStyle name="常规 6 2" xfId="29" xr:uid="{00000000-0005-0000-0000-00004D000000}"/>
    <cellStyle name="常规 6 2 2" xfId="30" xr:uid="{00000000-0005-0000-0000-00004E000000}"/>
    <cellStyle name="常规 6 3" xfId="31" xr:uid="{00000000-0005-0000-0000-00004F000000}"/>
    <cellStyle name="常规 7" xfId="32" xr:uid="{00000000-0005-0000-0000-000050000000}"/>
    <cellStyle name="常规 7 2" xfId="33" xr:uid="{00000000-0005-0000-0000-000051000000}"/>
    <cellStyle name="常规 8" xfId="34" xr:uid="{00000000-0005-0000-0000-000052000000}"/>
    <cellStyle name="常规 9" xfId="35" xr:uid="{00000000-0005-0000-0000-000053000000}"/>
    <cellStyle name="货币 2" xfId="36" xr:uid="{00000000-0005-0000-0000-000054000000}"/>
    <cellStyle name="货币 2 2" xfId="37" xr:uid="{00000000-0005-0000-0000-000055000000}"/>
    <cellStyle name="千位分隔 2" xfId="38" xr:uid="{00000000-0005-0000-0000-000056000000}"/>
    <cellStyle name="千位分隔 2 2" xfId="39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zoomScale="85" zoomScaleNormal="85" workbookViewId="0">
      <selection activeCell="C5" sqref="C5:J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3.08984375" customWidth="1"/>
    <col min="6" max="6" width="25.7265625" customWidth="1"/>
    <col min="7" max="7" width="6.90625" style="5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2" t="s">
        <v>3</v>
      </c>
      <c r="B5" s="32"/>
      <c r="C5" s="33" t="s">
        <v>81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0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3" t="s">
        <v>7</v>
      </c>
      <c r="B7" s="53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3"/>
      <c r="B8" s="53"/>
      <c r="C8" s="62" t="s">
        <v>10</v>
      </c>
      <c r="D8" s="63"/>
      <c r="E8" s="64"/>
      <c r="F8" s="62" t="s">
        <v>11</v>
      </c>
      <c r="G8" s="63"/>
      <c r="H8" s="63"/>
      <c r="I8" s="63"/>
      <c r="J8" s="64"/>
    </row>
    <row r="9" spans="1:10" ht="51" customHeight="1">
      <c r="A9" s="53" t="s">
        <v>12</v>
      </c>
      <c r="B9" s="53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4" t="s">
        <v>18</v>
      </c>
      <c r="J9" s="25" t="s">
        <v>19</v>
      </c>
    </row>
    <row r="10" spans="1:10" ht="21.75" customHeight="1">
      <c r="A10" s="53"/>
      <c r="B10" s="53"/>
      <c r="C10" s="12" t="s">
        <v>20</v>
      </c>
      <c r="D10" s="13">
        <f>SUM(D11:D14)</f>
        <v>0</v>
      </c>
      <c r="E10" s="14">
        <f>SUM(E11:E14)</f>
        <v>6633.24</v>
      </c>
      <c r="F10" s="14">
        <v>6633.24</v>
      </c>
      <c r="G10" s="15">
        <v>10</v>
      </c>
      <c r="H10" s="16">
        <v>10</v>
      </c>
      <c r="I10" s="26">
        <v>1</v>
      </c>
      <c r="J10" s="58" t="s">
        <v>21</v>
      </c>
    </row>
    <row r="11" spans="1:10" ht="21.75" customHeight="1">
      <c r="A11" s="53"/>
      <c r="B11" s="53"/>
      <c r="C11" s="12" t="s">
        <v>22</v>
      </c>
      <c r="D11" s="13">
        <v>0</v>
      </c>
      <c r="E11" s="13">
        <v>0</v>
      </c>
      <c r="F11" s="13">
        <v>0</v>
      </c>
      <c r="G11" s="17" t="s">
        <v>23</v>
      </c>
      <c r="H11" s="17" t="s">
        <v>23</v>
      </c>
      <c r="I11" s="27" t="s">
        <v>23</v>
      </c>
      <c r="J11" s="59"/>
    </row>
    <row r="12" spans="1:10" ht="21.75" customHeight="1">
      <c r="A12" s="53"/>
      <c r="B12" s="53"/>
      <c r="C12" s="12" t="s">
        <v>24</v>
      </c>
      <c r="D12" s="13">
        <v>0</v>
      </c>
      <c r="E12" s="13">
        <v>0</v>
      </c>
      <c r="F12" s="13">
        <v>0</v>
      </c>
      <c r="G12" s="17" t="s">
        <v>23</v>
      </c>
      <c r="H12" s="17" t="s">
        <v>23</v>
      </c>
      <c r="I12" s="27" t="s">
        <v>23</v>
      </c>
      <c r="J12" s="59"/>
    </row>
    <row r="13" spans="1:10" ht="21.75" customHeight="1">
      <c r="A13" s="53"/>
      <c r="B13" s="53"/>
      <c r="C13" s="12" t="s">
        <v>25</v>
      </c>
      <c r="D13" s="13">
        <v>0</v>
      </c>
      <c r="E13" s="14">
        <v>6633.24</v>
      </c>
      <c r="F13" s="14">
        <v>6633.24</v>
      </c>
      <c r="G13" s="17" t="s">
        <v>23</v>
      </c>
      <c r="H13" s="17" t="s">
        <v>23</v>
      </c>
      <c r="I13" s="26">
        <v>1</v>
      </c>
      <c r="J13" s="59"/>
    </row>
    <row r="14" spans="1:10" ht="21.75" customHeight="1">
      <c r="A14" s="61"/>
      <c r="B14" s="61"/>
      <c r="C14" s="12" t="s">
        <v>26</v>
      </c>
      <c r="D14" s="13">
        <v>0</v>
      </c>
      <c r="E14" s="13">
        <v>0</v>
      </c>
      <c r="F14" s="13">
        <v>0</v>
      </c>
      <c r="G14" s="17" t="s">
        <v>23</v>
      </c>
      <c r="H14" s="17" t="s">
        <v>23</v>
      </c>
      <c r="I14" s="28"/>
      <c r="J14" s="60"/>
    </row>
    <row r="15" spans="1:10" ht="28" customHeight="1">
      <c r="A15" s="52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8" t="s">
        <v>32</v>
      </c>
      <c r="G15" s="8" t="s">
        <v>16</v>
      </c>
      <c r="H15" s="8" t="s">
        <v>17</v>
      </c>
      <c r="I15" s="40" t="s">
        <v>19</v>
      </c>
      <c r="J15" s="42"/>
    </row>
    <row r="16" spans="1:10" s="2" customFormat="1" ht="40" customHeight="1">
      <c r="A16" s="52"/>
      <c r="B16" s="54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3" t="s">
        <v>21</v>
      </c>
      <c r="J16" s="44"/>
    </row>
    <row r="17" spans="1:10" s="2" customFormat="1" ht="40" customHeight="1">
      <c r="A17" s="52"/>
      <c r="B17" s="54"/>
      <c r="C17" s="19" t="s">
        <v>38</v>
      </c>
      <c r="D17" s="20" t="s">
        <v>39</v>
      </c>
      <c r="E17" s="21" t="s">
        <v>40</v>
      </c>
      <c r="F17" s="21" t="s">
        <v>41</v>
      </c>
      <c r="G17" s="8">
        <v>15</v>
      </c>
      <c r="H17" s="8">
        <v>15</v>
      </c>
      <c r="I17" s="43" t="s">
        <v>21</v>
      </c>
      <c r="J17" s="44"/>
    </row>
    <row r="18" spans="1:10" s="2" customFormat="1" ht="40" customHeight="1">
      <c r="A18" s="52"/>
      <c r="B18" s="54"/>
      <c r="C18" s="19" t="s">
        <v>42</v>
      </c>
      <c r="D18" s="20" t="s">
        <v>43</v>
      </c>
      <c r="E18" s="21" t="s">
        <v>44</v>
      </c>
      <c r="F18" s="21" t="s">
        <v>45</v>
      </c>
      <c r="G18" s="8">
        <v>10</v>
      </c>
      <c r="H18" s="8">
        <v>10</v>
      </c>
      <c r="I18" s="43" t="s">
        <v>21</v>
      </c>
      <c r="J18" s="44"/>
    </row>
    <row r="19" spans="1:10" s="2" customFormat="1" ht="40" customHeight="1">
      <c r="A19" s="52"/>
      <c r="B19" s="54"/>
      <c r="C19" s="55" t="s">
        <v>46</v>
      </c>
      <c r="D19" s="20" t="s">
        <v>47</v>
      </c>
      <c r="E19" s="21" t="s">
        <v>48</v>
      </c>
      <c r="F19" s="21" t="s">
        <v>49</v>
      </c>
      <c r="G19" s="21" t="s">
        <v>49</v>
      </c>
      <c r="H19" s="21" t="s">
        <v>49</v>
      </c>
      <c r="I19" s="43" t="s">
        <v>50</v>
      </c>
      <c r="J19" s="44"/>
    </row>
    <row r="20" spans="1:10" s="2" customFormat="1" ht="40" customHeight="1">
      <c r="A20" s="52"/>
      <c r="B20" s="54"/>
      <c r="C20" s="57"/>
      <c r="D20" s="20" t="s">
        <v>51</v>
      </c>
      <c r="E20" s="21" t="s">
        <v>52</v>
      </c>
      <c r="F20" s="21" t="s">
        <v>53</v>
      </c>
      <c r="G20" s="8">
        <v>10</v>
      </c>
      <c r="H20" s="8">
        <v>10</v>
      </c>
      <c r="I20" s="43" t="s">
        <v>21</v>
      </c>
      <c r="J20" s="44"/>
    </row>
    <row r="21" spans="1:10" s="2" customFormat="1" ht="40" customHeight="1">
      <c r="A21" s="52"/>
      <c r="B21" s="55" t="s">
        <v>54</v>
      </c>
      <c r="C21" s="19" t="s">
        <v>55</v>
      </c>
      <c r="D21" s="20" t="s">
        <v>56</v>
      </c>
      <c r="E21" s="21" t="s">
        <v>57</v>
      </c>
      <c r="F21" s="21" t="s">
        <v>49</v>
      </c>
      <c r="G21" s="21" t="s">
        <v>49</v>
      </c>
      <c r="H21" s="21" t="s">
        <v>49</v>
      </c>
      <c r="I21" s="43" t="s">
        <v>50</v>
      </c>
      <c r="J21" s="44"/>
    </row>
    <row r="22" spans="1:10" s="2" customFormat="1" ht="100" customHeight="1">
      <c r="A22" s="52"/>
      <c r="B22" s="56"/>
      <c r="C22" s="19" t="s">
        <v>58</v>
      </c>
      <c r="D22" s="20" t="s">
        <v>59</v>
      </c>
      <c r="E22" s="21" t="s">
        <v>60</v>
      </c>
      <c r="F22" s="21" t="s">
        <v>11</v>
      </c>
      <c r="G22" s="17">
        <v>30</v>
      </c>
      <c r="H22" s="17">
        <v>30</v>
      </c>
      <c r="I22" s="43" t="s">
        <v>21</v>
      </c>
      <c r="J22" s="44"/>
    </row>
    <row r="23" spans="1:10" s="2" customFormat="1" ht="40" customHeight="1">
      <c r="A23" s="52"/>
      <c r="B23" s="56"/>
      <c r="C23" s="19" t="s">
        <v>61</v>
      </c>
      <c r="D23" s="20" t="s">
        <v>62</v>
      </c>
      <c r="E23" s="21" t="s">
        <v>63</v>
      </c>
      <c r="F23" s="17" t="s">
        <v>23</v>
      </c>
      <c r="G23" s="17" t="s">
        <v>23</v>
      </c>
      <c r="H23" s="17" t="s">
        <v>23</v>
      </c>
      <c r="I23" s="43" t="s">
        <v>50</v>
      </c>
      <c r="J23" s="44"/>
    </row>
    <row r="24" spans="1:10" s="2" customFormat="1" ht="40" customHeight="1">
      <c r="A24" s="52"/>
      <c r="B24" s="55" t="s">
        <v>64</v>
      </c>
      <c r="C24" s="55" t="s">
        <v>65</v>
      </c>
      <c r="D24" s="20" t="s">
        <v>66</v>
      </c>
      <c r="E24" s="21" t="s">
        <v>44</v>
      </c>
      <c r="F24" s="17" t="s">
        <v>23</v>
      </c>
      <c r="G24" s="17" t="s">
        <v>23</v>
      </c>
      <c r="H24" s="17" t="s">
        <v>23</v>
      </c>
      <c r="I24" s="43" t="s">
        <v>50</v>
      </c>
      <c r="J24" s="44"/>
    </row>
    <row r="25" spans="1:10" s="2" customFormat="1" ht="40" customHeight="1">
      <c r="A25" s="52"/>
      <c r="B25" s="56"/>
      <c r="C25" s="56"/>
      <c r="D25" s="20" t="s">
        <v>67</v>
      </c>
      <c r="E25" s="21" t="s">
        <v>68</v>
      </c>
      <c r="F25" s="21" t="s">
        <v>69</v>
      </c>
      <c r="G25" s="8">
        <v>10</v>
      </c>
      <c r="H25" s="8">
        <v>9.5</v>
      </c>
      <c r="I25" s="40" t="s">
        <v>70</v>
      </c>
      <c r="J25" s="41"/>
    </row>
    <row r="26" spans="1:10" ht="18" customHeight="1">
      <c r="A26" s="45" t="s">
        <v>71</v>
      </c>
      <c r="B26" s="46"/>
      <c r="C26" s="46"/>
      <c r="D26" s="46"/>
      <c r="E26" s="46"/>
      <c r="F26" s="47"/>
      <c r="G26" s="22">
        <f>SUM(G10:G25)</f>
        <v>100</v>
      </c>
      <c r="H26" s="22">
        <f>SUM(H10:H25)</f>
        <v>99.5</v>
      </c>
      <c r="I26" s="43"/>
      <c r="J26" s="44"/>
    </row>
    <row r="27" spans="1:10" s="3" customFormat="1" ht="33" customHeight="1">
      <c r="A27" s="53" t="s">
        <v>72</v>
      </c>
      <c r="B27" s="48" t="s">
        <v>73</v>
      </c>
      <c r="C27" s="48"/>
      <c r="D27" s="48" t="s">
        <v>74</v>
      </c>
      <c r="E27" s="48"/>
      <c r="F27" s="48"/>
      <c r="G27" s="48" t="s">
        <v>75</v>
      </c>
      <c r="H27" s="48"/>
      <c r="I27" s="48"/>
      <c r="J27" s="48"/>
    </row>
    <row r="28" spans="1:10" s="3" customFormat="1" ht="33" customHeight="1">
      <c r="A28" s="53"/>
      <c r="B28" s="49" t="s">
        <v>76</v>
      </c>
      <c r="C28" s="50"/>
      <c r="D28" s="48" t="s">
        <v>77</v>
      </c>
      <c r="E28" s="48"/>
      <c r="F28" s="48"/>
      <c r="G28" s="48" t="s">
        <v>78</v>
      </c>
      <c r="H28" s="48"/>
      <c r="I28" s="48"/>
      <c r="J28" s="48"/>
    </row>
    <row r="29" spans="1:10" s="4" customFormat="1" ht="108" customHeight="1">
      <c r="A29" s="23" t="s">
        <v>79</v>
      </c>
      <c r="B29" s="51" t="s">
        <v>80</v>
      </c>
      <c r="C29" s="51"/>
      <c r="D29" s="51"/>
      <c r="E29" s="51"/>
      <c r="F29" s="51"/>
      <c r="G29" s="51"/>
      <c r="H29" s="51"/>
      <c r="I29" s="51"/>
      <c r="J29" s="51"/>
    </row>
  </sheetData>
  <mergeCells count="42">
    <mergeCell ref="A9:B14"/>
    <mergeCell ref="A7:B8"/>
    <mergeCell ref="B29:J29"/>
    <mergeCell ref="A15:A25"/>
    <mergeCell ref="A27:A28"/>
    <mergeCell ref="B16:B20"/>
    <mergeCell ref="B21:B23"/>
    <mergeCell ref="B24:B25"/>
    <mergeCell ref="C19:C20"/>
    <mergeCell ref="C24:C25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1:J1"/>
    <mergeCell ref="A2:J2"/>
    <mergeCell ref="A3:J3"/>
    <mergeCell ref="A5:B5"/>
    <mergeCell ref="C5:J5"/>
  </mergeCells>
  <phoneticPr fontId="12" type="noConversion"/>
  <printOptions horizontalCentered="1"/>
  <pageMargins left="0.78680555555555598" right="0.78680555555555598" top="0.70763888888888904" bottom="0.70763888888888904" header="0.31388888888888899" footer="0.31388888888888899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